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gfvmbh.sharepoint.com/sites/mtk/Shared Documents/2026 MS-Lizenzen/03. Design/Transferordner/Anlagen/"/>
    </mc:Choice>
  </mc:AlternateContent>
  <xr:revisionPtr revIDLastSave="586" documentId="13_ncr:1_{C89ADE61-9485-4A35-87B0-B17A8C3D24F4}" xr6:coauthVersionLast="47" xr6:coauthVersionMax="47" xr10:uidLastSave="{0991E72C-46E5-4C82-82D9-48D8263B0C19}"/>
  <bookViews>
    <workbookView xWindow="-28905" yWindow="0" windowWidth="29010" windowHeight="15585" xr2:uid="{00000000-000D-0000-FFFF-FFFF00000000}"/>
  </bookViews>
  <sheets>
    <sheet name="Bezugsmodell CSP" sheetId="2" r:id="rId1"/>
    <sheet name="Bezugsmodell Select Plus" sheetId="9" r:id="rId2"/>
    <sheet name="Dienstleistungen" sheetId="10" r:id="rId3"/>
    <sheet name="Gesamtpreisblatt" sheetId="11" r:id="rId4"/>
    <sheet name="Qualität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0" l="1"/>
  <c r="C9" i="11" s="1"/>
  <c r="M11" i="2"/>
  <c r="L15" i="2"/>
  <c r="K15" i="2"/>
  <c r="J15" i="2"/>
  <c r="I15" i="2"/>
  <c r="O15" i="2" s="1"/>
  <c r="L12" i="2"/>
  <c r="O12" i="2" s="1"/>
  <c r="L9" i="2"/>
  <c r="O9" i="2" s="1"/>
  <c r="N11" i="2"/>
  <c r="L11" i="2"/>
  <c r="O11" i="2" s="1"/>
  <c r="I10" i="2"/>
  <c r="O10" i="2" s="1"/>
  <c r="K10" i="2"/>
  <c r="J10" i="2"/>
  <c r="M8" i="2"/>
  <c r="N8" i="2"/>
  <c r="L8" i="2"/>
  <c r="O8" i="2" s="1"/>
  <c r="F7" i="10"/>
  <c r="I7" i="2"/>
  <c r="E7" i="9"/>
  <c r="E8" i="9" s="1"/>
  <c r="C8" i="11" s="1"/>
  <c r="L16" i="2" l="1"/>
  <c r="K16" i="2"/>
  <c r="J16" i="2"/>
  <c r="I16" i="2"/>
  <c r="O16" i="2" s="1"/>
  <c r="L14" i="2"/>
  <c r="K14" i="2"/>
  <c r="J14" i="2"/>
  <c r="I14" i="2"/>
  <c r="O14" i="2" s="1"/>
  <c r="L13" i="2"/>
  <c r="K13" i="2"/>
  <c r="J13" i="2"/>
  <c r="I13" i="2"/>
  <c r="O13" i="2" s="1"/>
  <c r="K7" i="2"/>
  <c r="J7" i="2"/>
  <c r="O7" i="2" s="1"/>
  <c r="O17" i="2" l="1"/>
  <c r="C7" i="11" s="1"/>
  <c r="C11" i="11" s="1"/>
  <c r="C12" i="11" s="1"/>
  <c r="C13" i="11" s="1"/>
</calcChain>
</file>

<file path=xl/sharedStrings.xml><?xml version="1.0" encoding="utf-8"?>
<sst xmlns="http://schemas.openxmlformats.org/spreadsheetml/2006/main" count="157" uniqueCount="83">
  <si>
    <t>Microsoft-Produkte aus dem Bezugsmodell Cloud Solution Provider (CSP)</t>
  </si>
  <si>
    <t>Segment A - konkret benannte Microsoft-Produkte</t>
  </si>
  <si>
    <t>Alle Preise netto in Euro. Einheitspreis je angegebener Einheit und Vertragsjahr. Blaue Zellen sind durch den Bieter zu befüllen.</t>
  </si>
  <si>
    <t>Alle Preise netto in Euro. Einheitspreis je angegebener Einheit und Vertragsjahr. Die Mengen sind reine Wertungsmengen.</t>
  </si>
  <si>
    <t>Pos.</t>
  </si>
  <si>
    <t>Produkt</t>
  </si>
  <si>
    <t>SKU / Herstellerartikelnummer</t>
  </si>
  <si>
    <t>Produktlaufzeit</t>
  </si>
  <si>
    <t>Abrechnung</t>
  </si>
  <si>
    <t>Einheit</t>
  </si>
  <si>
    <t>Optionale Höchstmenge</t>
  </si>
  <si>
    <t>Nettoeinzelpreis je Einheit und Jahr</t>
  </si>
  <si>
    <t>Jahr 1</t>
  </si>
  <si>
    <t>Jahr 2</t>
  </si>
  <si>
    <t>Jahr 3</t>
  </si>
  <si>
    <t>Gesamt 48 Monate</t>
  </si>
  <si>
    <t>P3Y</t>
  </si>
  <si>
    <t>jährlich</t>
  </si>
  <si>
    <t>Nutzer/Jahr</t>
  </si>
  <si>
    <t>P1Y</t>
  </si>
  <si>
    <t>Visio Plan 2</t>
  </si>
  <si>
    <t>Microsoft Defender for Endpoint Server</t>
  </si>
  <si>
    <t>Server/Jahr</t>
  </si>
  <si>
    <t>Gesamt netto</t>
  </si>
  <si>
    <t>Summe Segment A</t>
  </si>
  <si>
    <t>Microsoft-Produkte aus dem Bezugsmodell Select Plus</t>
  </si>
  <si>
    <t>Segment B - weitere Microsoft-Produkte und Azure Services</t>
  </si>
  <si>
    <t>Für die Angebotswertung wird der angebotene prozentuale Auf- oder Abschlag auf den fiktiven Abrufwert von 200.000,00 Euro netto angewendet. Diesem fiktiven Abrufwert muss die zum Ablauf der Angebotsfrist geltende Microsoft-Preisbasis nach dem Select Plus BMI-Vertrag zugrundeliegen.
Der fiktive Abrufwert dient ausschließlich der einheitlichen Wertung der Angebote und begründet weder eine Mindestabnahme noch eine Umsatz- oder Vergütungsgarantie.
Für die Abrechnung der späteren Abrufe gilt die zum Zeitpunkt des jeweiligen Abrufs maßgebliche Microsoft-Preisbasis nach dem Select Plus BMI-Vertrag zuzüglich oder abzüglich des angebotenen prozentualen Auf- oder Abschlags.
Der angebotene Auf- oder Abschlag gilt unverändert für sämtliche Abrufe während der Vertragslaufzeit. Aufschläge sind als positive und Abschläge als negative Prozentwerte einzutragen.
Blaue Zellen sind durch den Bieter zu befüllen.</t>
  </si>
  <si>
    <t>Position</t>
  </si>
  <si>
    <t>Preisbasis</t>
  </si>
  <si>
    <t>Fiktiver Abrufwert über max. 48 Monate</t>
  </si>
  <si>
    <t>Wertungsbetrag</t>
  </si>
  <si>
    <t>Abruf von Lizenzen und Software Assurance basierend auf der geltenden Microsoft - Preisbasis</t>
  </si>
  <si>
    <t>Separate Dienstleistungen</t>
  </si>
  <si>
    <t>Nettoeinzelpreis je Einheit</t>
  </si>
  <si>
    <t>Separate Dienstleistungen gem. Verfahrens- und Vertragsunterlagen insbesondere Kapitel 3.2</t>
  </si>
  <si>
    <t>Stunde</t>
  </si>
  <si>
    <t>Gesamtpreisblatt</t>
  </si>
  <si>
    <t>Gesamtkosten über max. 48 Monate Vertragslaufzeit</t>
  </si>
  <si>
    <t>Gesamtkosten netto CSP</t>
  </si>
  <si>
    <t>Gesamtkosten netto Select Plus</t>
  </si>
  <si>
    <t>Gesamtkosten Dienstleistungen</t>
  </si>
  <si>
    <t>Gesamkosten netto</t>
  </si>
  <si>
    <t>Steuer</t>
  </si>
  <si>
    <t>Gesamtkosten brutto</t>
  </si>
  <si>
    <t>Bewertung des Betreuungskonzepts</t>
  </si>
  <si>
    <t>Kriterium</t>
  </si>
  <si>
    <t>Bewertungsgegenstand</t>
  </si>
  <si>
    <t>Gewichtung</t>
  </si>
  <si>
    <t>Beschreibung</t>
  </si>
  <si>
    <t>Angaben des Bieters</t>
  </si>
  <si>
    <t>Zielerfüllung 0 bis 10</t>
  </si>
  <si>
    <t>Hoher Zielerreichungsgrad</t>
  </si>
  <si>
    <t>Mittlerer Zielerreichungsgrad</t>
  </si>
  <si>
    <t>Niedriger Zielerreichungsgrad</t>
  </si>
  <si>
    <t>B1</t>
  </si>
  <si>
    <t>Reaktionszeiten und Erreichbarkeit</t>
  </si>
  <si>
    <t>Den hohen Zielerreichungsgrad erzielt ein Bieter mit seinem eingereichten Konzept, wenn aus Sicht des Auftraggebers ein sehr guter Erfüllungsgrad zu erwarten ist. Dies ist insbesondere dann der Fall, wenn:
-alle Bestandteile der Beschreibung plausibel und transparent vom Bieter dargestellt / beschrieben sind, vollständig vorliegen und keine Mängel erkennbar sind.
-alle Bestandteile der für das Kriterium geforderten bzw. hierfür notwendigen, einzelnen Anforderungen zweifelsfrei, durchgängig und lückenlos vom Auftragnehmer erfüllt werden - dargestellt im abgefragten Konzept des Bieters.
-deutlicher Mehrwert zu erwarten ist / bzw. die beschriebenen Teilbereiche überwiegend sehr gut erfüllt werden.</t>
  </si>
  <si>
    <t>Den mittleren Zielerreichungsgrad erzielt ein Bieter mit seinem eingereichten Konzept, wenn aus Sicht des Auftraggebers eine durchschnittlich bis gute Erfüllung zu erwarten ist. Dies ist insbesondere dann der Fall, wenn:
-die Bestandteile der Beschreibung im überwiegenden Teil plausibel und transparent vom Bieter dargestellt / beschrieben sind und überwiegend vollständig vorliegen, lediglich vereinzelt Lücken bzw. einzelne Mängel erkennbar sind.
-alle Bestandteile der für das Kriterium geforderten bzw. hierfür notwendigen, einzelnen Anforderungen überwiegend durchgängig vom Auftragnehmer erfüllt werden - dargestellt im abgefragten Konzept des Bieters - lediglich vereinzelt Lücken bzw. einzelne Mängel vorhanden sind.
-geringfügig Mehrwert zu erwarten ist / bzw. die beschriebenen Teilbereiche sind überwiegend gut erfüllt werden.</t>
  </si>
  <si>
    <t>Den niedrigen Zielerreichungsgrad erzielt ein Bieter mit seinem eingereichten Konzept, wenn aus Sicht des Auftraggebers keine Wertung möglich ist (d.h. kein Erfüllungsgrad) oder:
-die Bestandteile der Beschreibung im überwiegenden Teil mangelhaft in Bezug auf Plausibilität und Transparenz dargestellt / beschrieben sind und erhebliche Lücken und schwerwiegende Mängel erkennbar sind.
-die Bestandteile der für das Kriterium geforderten bzw. hierfür notwendigen, einzelnen Anforderungen nicht durchgängig vom Auftragnehmer erfüllt werden - dargestellt im abgefragten Konzept des Bieters - bzw. erhebliche Lücken und schwerwiegende Mängel vorhanden sind.
-kein Mehrwert zu erwarten ist / bzw. die beschriebenen Teilbereiche nicht erfüllt werden.</t>
  </si>
  <si>
    <t>B2</t>
  </si>
  <si>
    <t>Self-Service-Portal</t>
  </si>
  <si>
    <t>Beschreiben Sie das für die vertragsgegenständlichen Microsoft-Produkte und Bezugsmodelle vorgesehene Self-Service-Portal.
Gehen Sie insbesondere auf folgende Punkte ein:
- Funktionen und Bedienmöglichkeiten
- Darstellung von Lizenzbeständen, Abonnements, Bestellungen und Laufzeiten
- Such-, Filter- und Exportmöglichkeiten
- Darstellung und Nachverfolgung von Supportfällen
- Einrichtung der Nutzerzugänge und Unterstützung bei der Nutzung
Verweisen Sie auf eine separate Anlage:</t>
  </si>
  <si>
    <t>B3</t>
  </si>
  <si>
    <t>Bestell-, Bereitstellungs- und Abrechnungsprozesse</t>
  </si>
  <si>
    <t>Beschreiben Sie den fachlichen und organisatorischen Ablauf von der Bedarfsanfrage bis zur Bereitstellung und Abrechnung eines Einzelabrufs.
Gehen Sie insbesondere auf folgende Punkte ein:
- Beratung, Angebot, Freigabe, Bestellung und Bestellbestätigung
- Abwicklung der Bezugsmodelle CSP und Select Plus BMI einschließlich eines erforderlichen Handelspartnerwechsels
- Erstellung prüffähiger Rechnungs- und Bestandsnachweise sowie Korrektur fehlerhafter Abrechnungen
Verweisen Sie auf eine separate Anlage:</t>
  </si>
  <si>
    <t>B4</t>
  </si>
  <si>
    <t>Betreuungsteam und kostenneutraler Mehrwert</t>
  </si>
  <si>
    <t>Beschreiben Sie die Organisation des für die Auftragsausführung vorgesehenen Betreuungsteams und die zusätzlich ohne gesonderte Vergütung angebotenen Leistungen.
Gehen Sie insbesondere auf folgende Punkte ein:
- Rollen, Zuständigkeiten und interne Zusammenarbeit im Betreuungsteam
- verantwortliche Kundenbetreuung, fachlich geeignete Stellvertretung und personell benannte Eskalationsstelle
- auftragsbezogene Qualifikation und Erfahrung des vorgesehenen Personals
- Sicherstellung der Betreuung bei Ausfällen oder Personalwechseln
- Art, Umfang und Turnus zusätzlicher kostenneutraler Beratungs-, Reporting- oder Informationsleistungen, die über die ohnehin geschuldeten Leistungen hinausgehen
Verweisen Sie auf eine separate Anlage:</t>
  </si>
  <si>
    <t>Beschreiben Sie die Organisation der Annahme, Steuerung und Nachverfolgung von Lizenz-, Bestell-, Abrechnungs- und Supportanfragen.
Gehen Sie insbesondere auf folgende Punkte ein:
- angebotene Kontaktwege und Servicezeiten
- deutschsprachige Erreichbarkeit einschließlich des CSP-Supports
- Annahme, Klassifizierung und Priorisierung von Anfragen
- Ticketbestätigung und bedarfsgerechte Statusinformationen
- Sicherstellung und Überwachung der Reaktionszeiten und Beschreibung von üblichen Bearbeitungszeiten
- Ablauf und Auslösung von Eskalationen bei verzögerter oder nicht zufriedenstellender Bearbeitung
Verweisen Sie auf eine separate Anlage:</t>
  </si>
  <si>
    <t>Auf- / Abschlag in % 
(z.B. 2%)</t>
  </si>
  <si>
    <t>Optionsjahr 4</t>
  </si>
  <si>
    <t>Optionsjahr 5</t>
  </si>
  <si>
    <t>Optionsjahr 6</t>
  </si>
  <si>
    <t>Optionales Renewal nach Ablauf der Erstlaufzeit:
Microsoft 365 E5 EEA (no Teams)</t>
  </si>
  <si>
    <t>Erstabruf:
Microsoft 365 E5 EEA (no Teams)</t>
  </si>
  <si>
    <t>Erstabruf:
Microsoft Teams</t>
  </si>
  <si>
    <t>Optionales Renewal nach Ablauf der Erstlaufzeit:
Microsoft Teams</t>
  </si>
  <si>
    <t>Gesamtsumme</t>
  </si>
  <si>
    <t xml:space="preserve">Gesamtsumme netto:  </t>
  </si>
  <si>
    <t xml:space="preserve">Microsoft Defender Suite Add-on FLW </t>
  </si>
  <si>
    <t>Microsoft 365 F3 EEA (No Teams)</t>
  </si>
  <si>
    <t>Optionale Höchstmenge über max. 48 Monate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</si>
</sst>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€-2]\ * #,##0.00_);_([$€-2]\ * \(#,##0.00\);_([$€-2]\ * &quot;-&quot;??_);_(@_)"/>
    <numFmt numFmtId="165" formatCode="_-* #,##0.00\ [$€-407]_-;\-* #,##0.00\ [$€-407]_-;_-* &quot;-&quot;??\ [$€-407]_-;_-@_-"/>
  </numFmts>
  <fonts count="17">
    <font>
      <sz val="11"/>
      <name val="Carlito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6"/>
      <color rgb="FFFFFFFF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b/>
      <sz val="9"/>
      <color rgb="FFFFFFFF"/>
      <name val="Arial"/>
      <family val="2"/>
    </font>
    <font>
      <sz val="11"/>
      <name val="Carlito"/>
    </font>
    <font>
      <b/>
      <sz val="16"/>
      <color rgb="FFFFFFFF"/>
      <name val="Carlito"/>
    </font>
    <font>
      <b/>
      <sz val="9"/>
      <color rgb="FFFFFFFF"/>
      <name val="Carlito"/>
    </font>
    <font>
      <sz val="9"/>
      <color rgb="FF1F1F1F"/>
      <name val="Carlito"/>
    </font>
    <font>
      <sz val="10"/>
      <color rgb="FF1F1F1F"/>
      <name val="Carlito"/>
    </font>
    <font>
      <sz val="10"/>
      <color theme="1"/>
      <name val="Arial"/>
      <family val="2"/>
    </font>
    <font>
      <sz val="11"/>
      <color theme="1"/>
      <name val="Calibri"/>
      <family val="2"/>
      <charset val="1"/>
    </font>
    <font>
      <sz val="9"/>
      <color rgb="FF000000"/>
      <name val="Carlito"/>
    </font>
    <font>
      <b/>
      <sz val="10"/>
      <color rgb="FFFFFFFF"/>
      <name val="Carlito"/>
    </font>
    <font>
      <sz val="8"/>
      <name val="Carlito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E7E6E6"/>
      </patternFill>
    </fill>
    <fill>
      <patternFill patternType="solid">
        <fgColor rgb="FFFFFFFF"/>
      </patternFill>
    </fill>
    <fill>
      <patternFill patternType="solid">
        <fgColor theme="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gray0625">
        <bgColor rgb="FFE7E6E6"/>
      </patternFill>
    </fill>
  </fills>
  <borders count="9">
    <border>
      <left/>
      <right/>
      <top/>
      <bottom/>
      <diagonal/>
    </border>
    <border>
      <left style="medium">
        <color rgb="FF1F4E78"/>
      </left>
      <right style="medium">
        <color rgb="FF1F4E78"/>
      </right>
      <top style="medium">
        <color rgb="FF1F4E78"/>
      </top>
      <bottom style="medium">
        <color rgb="FF1F4E7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2" fillId="0" borderId="0"/>
    <xf numFmtId="0" fontId="1" fillId="0" borderId="0"/>
    <xf numFmtId="0" fontId="13" fillId="0" borderId="0"/>
    <xf numFmtId="9" fontId="7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/>
    <xf numFmtId="0" fontId="14" fillId="4" borderId="0" xfId="0" applyFont="1" applyFill="1" applyAlignment="1">
      <alignment horizontal="left" vertical="top" wrapText="1"/>
    </xf>
    <xf numFmtId="4" fontId="2" fillId="3" borderId="2" xfId="1" applyNumberFormat="1" applyFont="1" applyFill="1" applyBorder="1" applyAlignment="1">
      <alignment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vertical="center" wrapText="1"/>
    </xf>
    <xf numFmtId="4" fontId="2" fillId="5" borderId="2" xfId="1" applyNumberFormat="1" applyFont="1" applyFill="1" applyBorder="1" applyAlignment="1">
      <alignment vertical="center" wrapText="1"/>
    </xf>
    <xf numFmtId="4" fontId="4" fillId="5" borderId="2" xfId="1" applyNumberFormat="1" applyFont="1" applyFill="1" applyBorder="1" applyAlignment="1">
      <alignment vertical="center" wrapText="1"/>
    </xf>
    <xf numFmtId="0" fontId="10" fillId="5" borderId="2" xfId="1" applyFont="1" applyFill="1" applyBorder="1" applyAlignment="1">
      <alignment vertical="center" wrapText="1"/>
    </xf>
    <xf numFmtId="0" fontId="14" fillId="5" borderId="2" xfId="0" applyFont="1" applyFill="1" applyBorder="1" applyAlignment="1">
      <alignment horizontal="left" vertical="top" wrapText="1"/>
    </xf>
    <xf numFmtId="9" fontId="10" fillId="5" borderId="2" xfId="5" applyFont="1" applyFill="1" applyBorder="1" applyAlignment="1">
      <alignment horizontal="center" vertical="center" wrapText="1"/>
    </xf>
    <xf numFmtId="2" fontId="11" fillId="5" borderId="2" xfId="1" applyNumberFormat="1" applyFont="1" applyFill="1" applyBorder="1" applyAlignment="1">
      <alignment vertical="center" wrapText="1"/>
    </xf>
    <xf numFmtId="164" fontId="2" fillId="5" borderId="2" xfId="1" applyNumberFormat="1" applyFont="1" applyFill="1" applyBorder="1" applyAlignment="1">
      <alignment vertical="center" wrapText="1"/>
    </xf>
    <xf numFmtId="0" fontId="6" fillId="7" borderId="2" xfId="1" applyFont="1" applyFill="1" applyBorder="1" applyAlignment="1">
      <alignment horizontal="center" vertical="center" wrapText="1"/>
    </xf>
    <xf numFmtId="0" fontId="9" fillId="7" borderId="2" xfId="1" applyFont="1" applyFill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center" vertical="center" wrapText="1"/>
    </xf>
    <xf numFmtId="4" fontId="2" fillId="8" borderId="2" xfId="1" applyNumberFormat="1" applyFont="1" applyFill="1" applyBorder="1" applyAlignment="1">
      <alignment vertical="center" wrapText="1"/>
    </xf>
    <xf numFmtId="0" fontId="14" fillId="6" borderId="2" xfId="0" applyFont="1" applyFill="1" applyBorder="1" applyAlignment="1" applyProtection="1">
      <alignment horizontal="left" vertical="top" wrapText="1"/>
      <protection locked="0"/>
    </xf>
    <xf numFmtId="0" fontId="8" fillId="7" borderId="1" xfId="0" applyFont="1" applyFill="1" applyBorder="1" applyAlignment="1">
      <alignment horizontal="left" vertical="center" wrapText="1"/>
    </xf>
    <xf numFmtId="0" fontId="14" fillId="5" borderId="3" xfId="0" applyFont="1" applyFill="1" applyBorder="1" applyAlignment="1">
      <alignment horizontal="left" vertical="top" wrapText="1"/>
    </xf>
    <xf numFmtId="0" fontId="14" fillId="5" borderId="4" xfId="0" applyFont="1" applyFill="1" applyBorder="1" applyAlignment="1">
      <alignment horizontal="left" vertical="top" wrapText="1"/>
    </xf>
    <xf numFmtId="0" fontId="14" fillId="5" borderId="5" xfId="0" applyFont="1" applyFill="1" applyBorder="1" applyAlignment="1">
      <alignment horizontal="left" vertical="top" wrapText="1"/>
    </xf>
    <xf numFmtId="0" fontId="3" fillId="7" borderId="0" xfId="1" applyFont="1" applyFill="1" applyAlignment="1">
      <alignment horizontal="left" vertical="center"/>
    </xf>
    <xf numFmtId="0" fontId="5" fillId="2" borderId="0" xfId="1" applyFont="1" applyFill="1" applyAlignment="1">
      <alignment wrapText="1"/>
    </xf>
    <xf numFmtId="4" fontId="4" fillId="5" borderId="6" xfId="1" applyNumberFormat="1" applyFont="1" applyFill="1" applyBorder="1" applyAlignment="1">
      <alignment horizontal="right" vertical="center" wrapText="1"/>
    </xf>
    <xf numFmtId="4" fontId="4" fillId="5" borderId="7" xfId="1" applyNumberFormat="1" applyFont="1" applyFill="1" applyBorder="1" applyAlignment="1">
      <alignment horizontal="right" vertical="center" wrapText="1"/>
    </xf>
    <xf numFmtId="4" fontId="4" fillId="5" borderId="8" xfId="1" applyNumberFormat="1" applyFont="1" applyFill="1" applyBorder="1" applyAlignment="1">
      <alignment horizontal="right" vertical="center" wrapText="1"/>
    </xf>
    <xf numFmtId="0" fontId="4" fillId="5" borderId="2" xfId="1" applyFont="1" applyFill="1" applyBorder="1" applyAlignment="1">
      <alignment horizontal="right" vertical="center" wrapText="1"/>
    </xf>
    <xf numFmtId="0" fontId="5" fillId="2" borderId="0" xfId="1" applyFont="1" applyFill="1" applyAlignment="1">
      <alignment horizontal="left" vertical="top" wrapText="1"/>
    </xf>
    <xf numFmtId="4" fontId="4" fillId="5" borderId="2" xfId="1" applyNumberFormat="1" applyFont="1" applyFill="1" applyBorder="1" applyAlignment="1">
      <alignment horizontal="right" vertical="center" wrapText="1"/>
    </xf>
    <xf numFmtId="4" fontId="2" fillId="6" borderId="2" xfId="1" applyNumberFormat="1" applyFont="1" applyFill="1" applyBorder="1" applyAlignment="1" applyProtection="1">
      <alignment vertical="center" wrapText="1"/>
      <protection locked="0"/>
    </xf>
    <xf numFmtId="10" fontId="2" fillId="6" borderId="2" xfId="1" applyNumberFormat="1" applyFont="1" applyFill="1" applyBorder="1" applyAlignment="1" applyProtection="1">
      <alignment vertical="center" wrapText="1"/>
      <protection locked="0"/>
    </xf>
    <xf numFmtId="0" fontId="2" fillId="6" borderId="2" xfId="1" applyFont="1" applyFill="1" applyBorder="1" applyAlignment="1" applyProtection="1">
      <alignment vertical="center" wrapText="1"/>
      <protection locked="0"/>
    </xf>
    <xf numFmtId="165" fontId="2" fillId="6" borderId="2" xfId="1" applyNumberFormat="1" applyFont="1" applyFill="1" applyBorder="1" applyAlignment="1" applyProtection="1">
      <alignment vertical="center" wrapText="1"/>
      <protection locked="0"/>
    </xf>
  </cellXfs>
  <cellStyles count="6">
    <cellStyle name="Normal" xfId="1" xr:uid="{00000000-0005-0000-0000-000000000000}"/>
    <cellStyle name="Prozent" xfId="5" builtinId="5"/>
    <cellStyle name="Standard" xfId="0" builtinId="0"/>
    <cellStyle name="Standard 2" xfId="3" xr:uid="{3746833E-1446-4B9F-84A5-CDAD8F4A489E}"/>
    <cellStyle name="Standard 2 2" xfId="2" xr:uid="{5E376442-D7AD-47D3-843D-7ED21581EF4B}"/>
    <cellStyle name="Standard 5" xfId="4" xr:uid="{650B21B8-0616-4E1C-AA19-547A1EBD3A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7"/>
  <sheetViews>
    <sheetView showGridLines="0" tabSelected="1" zoomScaleNormal="100" workbookViewId="0">
      <selection activeCell="G12" sqref="G12"/>
    </sheetView>
  </sheetViews>
  <sheetFormatPr baseColWidth="10" defaultColWidth="9" defaultRowHeight="13.8"/>
  <cols>
    <col min="1" max="1" width="8" customWidth="1"/>
    <col min="2" max="2" width="38" customWidth="1"/>
    <col min="3" max="3" width="24" customWidth="1"/>
    <col min="4" max="4" width="12.8984375" customWidth="1"/>
    <col min="5" max="5" width="9.59765625" customWidth="1"/>
    <col min="6" max="6" width="10.5" customWidth="1"/>
    <col min="7" max="7" width="14" customWidth="1"/>
    <col min="8" max="8" width="20" customWidth="1"/>
    <col min="9" max="14" width="11.69921875" customWidth="1"/>
    <col min="15" max="15" width="15" customWidth="1"/>
  </cols>
  <sheetData>
    <row r="1" spans="1:15" ht="30" customHeight="1">
      <c r="A1" s="22" t="s">
        <v>0</v>
      </c>
      <c r="B1" s="22" t="s">
        <v>1</v>
      </c>
      <c r="C1" s="22" t="s">
        <v>1</v>
      </c>
      <c r="D1" s="22" t="s">
        <v>1</v>
      </c>
      <c r="E1" s="22" t="s">
        <v>1</v>
      </c>
      <c r="F1" s="22" t="s">
        <v>1</v>
      </c>
      <c r="G1" s="22" t="s">
        <v>1</v>
      </c>
      <c r="H1" s="22" t="s">
        <v>1</v>
      </c>
      <c r="I1" s="22" t="s">
        <v>1</v>
      </c>
      <c r="J1" s="22" t="s">
        <v>1</v>
      </c>
      <c r="K1" s="22" t="s">
        <v>1</v>
      </c>
      <c r="L1" s="22" t="s">
        <v>1</v>
      </c>
      <c r="M1" s="22"/>
      <c r="N1" s="22"/>
      <c r="O1" s="22" t="s">
        <v>1</v>
      </c>
    </row>
    <row r="2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>
      <c r="A4" s="23" t="s">
        <v>2</v>
      </c>
      <c r="B4" s="23" t="s">
        <v>3</v>
      </c>
      <c r="C4" s="23" t="s">
        <v>3</v>
      </c>
      <c r="D4" s="23" t="s">
        <v>3</v>
      </c>
      <c r="E4" s="23" t="s">
        <v>3</v>
      </c>
      <c r="F4" s="23" t="s">
        <v>3</v>
      </c>
      <c r="G4" s="23" t="s">
        <v>3</v>
      </c>
      <c r="H4" s="23" t="s">
        <v>3</v>
      </c>
      <c r="I4" s="23" t="s">
        <v>3</v>
      </c>
      <c r="J4" s="23" t="s">
        <v>3</v>
      </c>
      <c r="K4" s="23" t="s">
        <v>3</v>
      </c>
      <c r="L4" s="23" t="s">
        <v>3</v>
      </c>
      <c r="M4" s="23"/>
      <c r="N4" s="23"/>
      <c r="O4" s="23" t="s">
        <v>3</v>
      </c>
    </row>
    <row r="5" spans="1: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48" customHeight="1">
      <c r="A6" s="13" t="s">
        <v>4</v>
      </c>
      <c r="B6" s="13" t="s">
        <v>5</v>
      </c>
      <c r="C6" s="13" t="s">
        <v>6</v>
      </c>
      <c r="D6" s="13" t="s">
        <v>7</v>
      </c>
      <c r="E6" s="13" t="s">
        <v>8</v>
      </c>
      <c r="F6" s="13" t="s">
        <v>9</v>
      </c>
      <c r="G6" s="13" t="s">
        <v>10</v>
      </c>
      <c r="H6" s="13" t="s">
        <v>11</v>
      </c>
      <c r="I6" s="13" t="s">
        <v>12</v>
      </c>
      <c r="J6" s="13" t="s">
        <v>13</v>
      </c>
      <c r="K6" s="13" t="s">
        <v>14</v>
      </c>
      <c r="L6" s="13" t="s">
        <v>71</v>
      </c>
      <c r="M6" s="13" t="s">
        <v>72</v>
      </c>
      <c r="N6" s="13" t="s">
        <v>73</v>
      </c>
      <c r="O6" s="13" t="s">
        <v>78</v>
      </c>
    </row>
    <row r="7" spans="1:15" ht="38.1" customHeight="1">
      <c r="A7" s="4">
        <v>1</v>
      </c>
      <c r="B7" s="5" t="s">
        <v>75</v>
      </c>
      <c r="C7" s="32"/>
      <c r="D7" s="5" t="s">
        <v>16</v>
      </c>
      <c r="E7" s="5" t="s">
        <v>17</v>
      </c>
      <c r="F7" s="5" t="s">
        <v>18</v>
      </c>
      <c r="G7" s="4">
        <v>1200</v>
      </c>
      <c r="H7" s="33"/>
      <c r="I7" s="3">
        <f>G7*H7</f>
        <v>0</v>
      </c>
      <c r="J7" s="3">
        <f>G7*H7</f>
        <v>0</v>
      </c>
      <c r="K7" s="3">
        <f>G7*H7</f>
        <v>0</v>
      </c>
      <c r="L7" s="16"/>
      <c r="M7" s="16"/>
      <c r="N7" s="16"/>
      <c r="O7" s="3">
        <f>SUM(I7:N7)</f>
        <v>0</v>
      </c>
    </row>
    <row r="8" spans="1:15" ht="38.1" customHeight="1">
      <c r="A8" s="4">
        <v>2</v>
      </c>
      <c r="B8" s="5" t="s">
        <v>74</v>
      </c>
      <c r="C8" s="32"/>
      <c r="D8" s="5" t="s">
        <v>16</v>
      </c>
      <c r="E8" s="5" t="s">
        <v>17</v>
      </c>
      <c r="F8" s="5" t="s">
        <v>18</v>
      </c>
      <c r="G8" s="4">
        <v>1200</v>
      </c>
      <c r="H8" s="33"/>
      <c r="I8" s="16"/>
      <c r="J8" s="16"/>
      <c r="K8" s="16"/>
      <c r="L8" s="3">
        <f>$G$8*$H$8</f>
        <v>0</v>
      </c>
      <c r="M8" s="3">
        <f t="shared" ref="M8:N8" si="0">$G$8*$H$8</f>
        <v>0</v>
      </c>
      <c r="N8" s="3">
        <f t="shared" si="0"/>
        <v>0</v>
      </c>
      <c r="O8" s="3">
        <f>SUM(I8:N8)</f>
        <v>0</v>
      </c>
    </row>
    <row r="9" spans="1:15" ht="38.1" customHeight="1">
      <c r="A9" s="4">
        <v>3</v>
      </c>
      <c r="B9" s="5" t="s">
        <v>74</v>
      </c>
      <c r="C9" s="32"/>
      <c r="D9" s="5" t="s">
        <v>19</v>
      </c>
      <c r="E9" s="5" t="s">
        <v>17</v>
      </c>
      <c r="F9" s="5" t="s">
        <v>18</v>
      </c>
      <c r="G9" s="4">
        <v>1200</v>
      </c>
      <c r="H9" s="33"/>
      <c r="I9" s="16"/>
      <c r="J9" s="16"/>
      <c r="K9" s="16"/>
      <c r="L9" s="3">
        <f>$G$9*$H$9</f>
        <v>0</v>
      </c>
      <c r="M9" s="16"/>
      <c r="N9" s="16"/>
      <c r="O9" s="3">
        <f t="shared" ref="O9:O14" si="1">SUM(I9:N9)</f>
        <v>0</v>
      </c>
    </row>
    <row r="10" spans="1:15" ht="38.1" customHeight="1">
      <c r="A10" s="4">
        <v>4</v>
      </c>
      <c r="B10" s="5" t="s">
        <v>76</v>
      </c>
      <c r="C10" s="32"/>
      <c r="D10" s="5" t="s">
        <v>16</v>
      </c>
      <c r="E10" s="5" t="s">
        <v>17</v>
      </c>
      <c r="F10" s="5" t="s">
        <v>18</v>
      </c>
      <c r="G10" s="4">
        <v>1200</v>
      </c>
      <c r="H10" s="33"/>
      <c r="I10" s="3">
        <f>G10*H10</f>
        <v>0</v>
      </c>
      <c r="J10" s="3">
        <f>G10*H10</f>
        <v>0</v>
      </c>
      <c r="K10" s="3">
        <f>G10*H10</f>
        <v>0</v>
      </c>
      <c r="L10" s="16"/>
      <c r="M10" s="16"/>
      <c r="N10" s="16"/>
      <c r="O10" s="3">
        <f t="shared" si="1"/>
        <v>0</v>
      </c>
    </row>
    <row r="11" spans="1:15" ht="38.1" customHeight="1">
      <c r="A11" s="4">
        <v>5</v>
      </c>
      <c r="B11" s="5" t="s">
        <v>77</v>
      </c>
      <c r="C11" s="32"/>
      <c r="D11" s="5" t="s">
        <v>16</v>
      </c>
      <c r="E11" s="5" t="s">
        <v>17</v>
      </c>
      <c r="F11" s="5" t="s">
        <v>18</v>
      </c>
      <c r="G11" s="4">
        <v>1200</v>
      </c>
      <c r="H11" s="33"/>
      <c r="I11" s="16"/>
      <c r="J11" s="16"/>
      <c r="K11" s="16"/>
      <c r="L11" s="3">
        <f>$G$11*$H$11</f>
        <v>0</v>
      </c>
      <c r="M11" s="3">
        <f t="shared" ref="M11:N11" si="2">$G$11*$H$11</f>
        <v>0</v>
      </c>
      <c r="N11" s="3">
        <f t="shared" si="2"/>
        <v>0</v>
      </c>
      <c r="O11" s="3">
        <f t="shared" si="1"/>
        <v>0</v>
      </c>
    </row>
    <row r="12" spans="1:15" ht="38.1" customHeight="1">
      <c r="A12" s="4">
        <v>6</v>
      </c>
      <c r="B12" s="5" t="s">
        <v>77</v>
      </c>
      <c r="C12" s="32"/>
      <c r="D12" s="5" t="s">
        <v>19</v>
      </c>
      <c r="E12" s="5" t="s">
        <v>17</v>
      </c>
      <c r="F12" s="5" t="s">
        <v>18</v>
      </c>
      <c r="G12" s="4">
        <v>1200</v>
      </c>
      <c r="H12" s="33"/>
      <c r="I12" s="16"/>
      <c r="J12" s="16"/>
      <c r="K12" s="16"/>
      <c r="L12" s="3">
        <f>$G$12*$H$12</f>
        <v>0</v>
      </c>
      <c r="M12" s="16"/>
      <c r="N12" s="16"/>
      <c r="O12" s="3">
        <f t="shared" si="1"/>
        <v>0</v>
      </c>
    </row>
    <row r="13" spans="1:15" ht="38.1" customHeight="1">
      <c r="A13" s="4">
        <v>7</v>
      </c>
      <c r="B13" s="5" t="s">
        <v>20</v>
      </c>
      <c r="C13" s="32"/>
      <c r="D13" s="5" t="s">
        <v>19</v>
      </c>
      <c r="E13" s="5" t="s">
        <v>17</v>
      </c>
      <c r="F13" s="5" t="s">
        <v>18</v>
      </c>
      <c r="G13" s="4">
        <v>20</v>
      </c>
      <c r="H13" s="33"/>
      <c r="I13" s="3">
        <f>G13*H13</f>
        <v>0</v>
      </c>
      <c r="J13" s="3">
        <f>G13*H13</f>
        <v>0</v>
      </c>
      <c r="K13" s="3">
        <f>G13*H13</f>
        <v>0</v>
      </c>
      <c r="L13" s="3">
        <f>G13*H13</f>
        <v>0</v>
      </c>
      <c r="M13" s="16"/>
      <c r="N13" s="16"/>
      <c r="O13" s="3">
        <f t="shared" si="1"/>
        <v>0</v>
      </c>
    </row>
    <row r="14" spans="1:15" ht="38.1" customHeight="1">
      <c r="A14" s="4">
        <v>8</v>
      </c>
      <c r="B14" s="5" t="s">
        <v>21</v>
      </c>
      <c r="C14" s="32"/>
      <c r="D14" s="5" t="s">
        <v>19</v>
      </c>
      <c r="E14" s="5" t="s">
        <v>17</v>
      </c>
      <c r="F14" s="5" t="s">
        <v>22</v>
      </c>
      <c r="G14" s="4">
        <v>200</v>
      </c>
      <c r="H14" s="33"/>
      <c r="I14" s="3">
        <f>G14*H14</f>
        <v>0</v>
      </c>
      <c r="J14" s="3">
        <f>G14*H14</f>
        <v>0</v>
      </c>
      <c r="K14" s="3">
        <f>G14*H14</f>
        <v>0</v>
      </c>
      <c r="L14" s="3">
        <f>G14*H14</f>
        <v>0</v>
      </c>
      <c r="M14" s="16"/>
      <c r="N14" s="16"/>
      <c r="O14" s="3">
        <f t="shared" si="1"/>
        <v>0</v>
      </c>
    </row>
    <row r="15" spans="1:15" ht="38.1" customHeight="1">
      <c r="A15" s="4">
        <v>9</v>
      </c>
      <c r="B15" s="5" t="s">
        <v>80</v>
      </c>
      <c r="C15" s="32"/>
      <c r="D15" s="5" t="s">
        <v>19</v>
      </c>
      <c r="E15" s="5" t="s">
        <v>17</v>
      </c>
      <c r="F15" s="5" t="s">
        <v>18</v>
      </c>
      <c r="G15" s="4">
        <v>60</v>
      </c>
      <c r="H15" s="33"/>
      <c r="I15" s="3">
        <f>G15*H15</f>
        <v>0</v>
      </c>
      <c r="J15" s="3">
        <f>G15*H15</f>
        <v>0</v>
      </c>
      <c r="K15" s="3">
        <f>G15*H15</f>
        <v>0</v>
      </c>
      <c r="L15" s="3">
        <f>G15*H15</f>
        <v>0</v>
      </c>
      <c r="M15" s="16"/>
      <c r="N15" s="16"/>
      <c r="O15" s="3">
        <f>SUM(I15:N15)</f>
        <v>0</v>
      </c>
    </row>
    <row r="16" spans="1:15" ht="42.6" customHeight="1">
      <c r="A16" s="4">
        <v>10</v>
      </c>
      <c r="B16" s="5" t="s">
        <v>81</v>
      </c>
      <c r="C16" s="32"/>
      <c r="D16" s="5" t="s">
        <v>19</v>
      </c>
      <c r="E16" s="5" t="s">
        <v>17</v>
      </c>
      <c r="F16" s="5" t="s">
        <v>18</v>
      </c>
      <c r="G16" s="4">
        <v>60</v>
      </c>
      <c r="H16" s="33"/>
      <c r="I16" s="3">
        <f>G16*H16</f>
        <v>0</v>
      </c>
      <c r="J16" s="3">
        <f>G16*H16</f>
        <v>0</v>
      </c>
      <c r="K16" s="3">
        <f>G16*H16</f>
        <v>0</v>
      </c>
      <c r="L16" s="3">
        <f>G16*H16</f>
        <v>0</v>
      </c>
      <c r="M16" s="16"/>
      <c r="N16" s="16"/>
      <c r="O16" s="3">
        <f>SUM(I16:N16)</f>
        <v>0</v>
      </c>
    </row>
    <row r="17" spans="1:15" ht="13.8" customHeight="1">
      <c r="A17" s="24" t="s">
        <v>79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6"/>
      <c r="O17" s="7">
        <f>SUM(O7:O16)</f>
        <v>0</v>
      </c>
    </row>
  </sheetData>
  <sheetProtection algorithmName="SHA-512" hashValue="lTRykhtEz6SdeuNErqSc7VDAmWnDvs2wBjQHFboiHkWgNQwof5OrgsadrN1TkyoU5KOiLuB3mVBhbPduLgIo8g==" saltValue="rUXGGUQl0HNCJb04UFOrZA==" spinCount="100000" sheet="1" objects="1" scenarios="1"/>
  <mergeCells count="3">
    <mergeCell ref="A1:O1"/>
    <mergeCell ref="A4:O4"/>
    <mergeCell ref="A17:N17"/>
  </mergeCells>
  <phoneticPr fontId="1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03C71-42DA-4DB7-9993-67C7CD651431}">
  <dimension ref="A1:M8"/>
  <sheetViews>
    <sheetView showGridLines="0" workbookViewId="0">
      <selection activeCell="B19" sqref="B19:B20"/>
    </sheetView>
  </sheetViews>
  <sheetFormatPr baseColWidth="10" defaultColWidth="9" defaultRowHeight="13.8"/>
  <cols>
    <col min="1" max="1" width="10" customWidth="1"/>
    <col min="2" max="2" width="56" customWidth="1"/>
    <col min="3" max="3" width="23" customWidth="1"/>
    <col min="4" max="5" width="18" customWidth="1"/>
  </cols>
  <sheetData>
    <row r="1" spans="1:13" ht="30" customHeight="1">
      <c r="A1" s="22" t="s">
        <v>25</v>
      </c>
      <c r="B1" s="22" t="s">
        <v>26</v>
      </c>
      <c r="C1" s="22" t="s">
        <v>26</v>
      </c>
      <c r="D1" s="22" t="s">
        <v>26</v>
      </c>
      <c r="E1" s="22" t="s">
        <v>26</v>
      </c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15.95" customHeight="1">
      <c r="A4" s="28" t="s">
        <v>27</v>
      </c>
      <c r="B4" s="28"/>
      <c r="C4" s="28"/>
      <c r="D4" s="28"/>
      <c r="E4" s="28"/>
      <c r="F4" s="1"/>
      <c r="G4" s="1"/>
      <c r="H4" s="1"/>
      <c r="I4" s="1"/>
      <c r="J4" s="1"/>
      <c r="K4" s="1"/>
      <c r="L4" s="1"/>
      <c r="M4" s="1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44.1" customHeight="1">
      <c r="A6" s="13" t="s">
        <v>28</v>
      </c>
      <c r="B6" s="13" t="s">
        <v>29</v>
      </c>
      <c r="C6" s="13" t="s">
        <v>30</v>
      </c>
      <c r="D6" s="13" t="s">
        <v>70</v>
      </c>
      <c r="E6" s="13" t="s">
        <v>31</v>
      </c>
    </row>
    <row r="7" spans="1:13" ht="69.900000000000006" customHeight="1">
      <c r="A7" s="4">
        <v>6</v>
      </c>
      <c r="B7" s="5" t="s">
        <v>32</v>
      </c>
      <c r="C7" s="6">
        <v>200000</v>
      </c>
      <c r="D7" s="31"/>
      <c r="E7" s="6">
        <f>C7*(1+D7)</f>
        <v>200000</v>
      </c>
    </row>
    <row r="8" spans="1:13">
      <c r="A8" s="27" t="s">
        <v>23</v>
      </c>
      <c r="B8" s="27"/>
      <c r="C8" s="27"/>
      <c r="D8" s="27"/>
      <c r="E8" s="7">
        <f>SUM(E7)</f>
        <v>200000</v>
      </c>
    </row>
  </sheetData>
  <sheetProtection algorithmName="SHA-512" hashValue="Eo4lwpdBY5WGgWUhB3agQesblnVFEPLDICJ1hzBNUbNmiFdkYnkyoqZlQI/uwXoDRqQWqLGEacBZPNlWh0+ZSg==" saltValue="NO/GijB217eQu37QMHBKDw==" spinCount="100000" sheet="1" objects="1" scenarios="1"/>
  <mergeCells count="3">
    <mergeCell ref="A1:E1"/>
    <mergeCell ref="A8:D8"/>
    <mergeCell ref="A4:E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3D15F-6C5D-4FA9-B580-D3B2EFCDE9C9}">
  <dimension ref="A1:F8"/>
  <sheetViews>
    <sheetView showGridLines="0" workbookViewId="0">
      <selection activeCell="E19" sqref="E19"/>
    </sheetView>
  </sheetViews>
  <sheetFormatPr baseColWidth="10" defaultColWidth="9" defaultRowHeight="13.8"/>
  <cols>
    <col min="1" max="1" width="8" customWidth="1"/>
    <col min="2" max="2" width="38" customWidth="1"/>
    <col min="3" max="4" width="14" customWidth="1"/>
    <col min="5" max="5" width="20" customWidth="1"/>
    <col min="6" max="6" width="15" customWidth="1"/>
  </cols>
  <sheetData>
    <row r="1" spans="1:6" ht="30" customHeight="1">
      <c r="A1" s="22" t="s">
        <v>33</v>
      </c>
      <c r="B1" s="22" t="s">
        <v>1</v>
      </c>
      <c r="C1" s="22" t="s">
        <v>1</v>
      </c>
      <c r="D1" s="22"/>
      <c r="E1" s="22" t="s">
        <v>1</v>
      </c>
      <c r="F1" s="22" t="s">
        <v>1</v>
      </c>
    </row>
    <row r="2" spans="1:6">
      <c r="A2" s="1"/>
      <c r="B2" s="1"/>
      <c r="C2" s="1"/>
      <c r="D2" s="1"/>
      <c r="E2" s="1"/>
      <c r="F2" s="1"/>
    </row>
    <row r="3" spans="1:6">
      <c r="A3" s="1"/>
      <c r="B3" s="1"/>
      <c r="C3" s="1"/>
      <c r="D3" s="1"/>
      <c r="E3" s="1"/>
      <c r="F3" s="1"/>
    </row>
    <row r="4" spans="1:6">
      <c r="A4" s="23" t="s">
        <v>2</v>
      </c>
      <c r="B4" s="23" t="s">
        <v>3</v>
      </c>
      <c r="C4" s="23" t="s">
        <v>3</v>
      </c>
      <c r="D4" s="23"/>
      <c r="E4" s="23" t="s">
        <v>3</v>
      </c>
      <c r="F4" s="23" t="s">
        <v>3</v>
      </c>
    </row>
    <row r="5" spans="1:6">
      <c r="A5" s="1"/>
      <c r="B5" s="1"/>
      <c r="C5" s="1"/>
      <c r="D5" s="1"/>
      <c r="E5" s="1"/>
      <c r="F5" s="1"/>
    </row>
    <row r="6" spans="1:6" ht="48" customHeight="1">
      <c r="A6" s="13" t="s">
        <v>4</v>
      </c>
      <c r="B6" s="13" t="s">
        <v>5</v>
      </c>
      <c r="C6" s="13" t="s">
        <v>82</v>
      </c>
      <c r="D6" s="13" t="s">
        <v>9</v>
      </c>
      <c r="E6" s="13" t="s">
        <v>34</v>
      </c>
      <c r="F6" s="13" t="s">
        <v>15</v>
      </c>
    </row>
    <row r="7" spans="1:6" ht="38.1" customHeight="1">
      <c r="A7" s="4">
        <v>7</v>
      </c>
      <c r="B7" s="5" t="s">
        <v>35</v>
      </c>
      <c r="C7" s="4">
        <v>320</v>
      </c>
      <c r="D7" s="4" t="s">
        <v>36</v>
      </c>
      <c r="E7" s="30"/>
      <c r="F7" s="3">
        <f>E7*C7</f>
        <v>0</v>
      </c>
    </row>
    <row r="8" spans="1:6">
      <c r="A8" s="27" t="s">
        <v>23</v>
      </c>
      <c r="B8" s="27" t="s">
        <v>24</v>
      </c>
      <c r="C8" s="27" t="s">
        <v>24</v>
      </c>
      <c r="D8" s="27"/>
      <c r="E8" s="29" t="s">
        <v>24</v>
      </c>
      <c r="F8" s="7">
        <f>SUM(F7:F7)</f>
        <v>0</v>
      </c>
    </row>
  </sheetData>
  <sheetProtection algorithmName="SHA-512" hashValue="3IwGZ0hVBVwwgpPo6tcSvHfdQyVyc1vB0rhANtU81LEoZsI9TMSdQsYornNMxbABMjr2NWBpd3SgVjyNdE/7QQ==" saltValue="dHbbyyaFVjZEdxmVym9NpA==" spinCount="100000" sheet="1" objects="1" scenarios="1"/>
  <mergeCells count="3">
    <mergeCell ref="A1:F1"/>
    <mergeCell ref="A4:F4"/>
    <mergeCell ref="A8:E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208D3-BBE8-45F9-B952-3C8FC0B9FE90}">
  <dimension ref="A1:C14"/>
  <sheetViews>
    <sheetView showGridLines="0" workbookViewId="0">
      <selection activeCell="C11" sqref="C11"/>
    </sheetView>
  </sheetViews>
  <sheetFormatPr baseColWidth="10" defaultColWidth="9" defaultRowHeight="13.8"/>
  <cols>
    <col min="1" max="1" width="8" customWidth="1"/>
    <col min="2" max="2" width="38" customWidth="1"/>
    <col min="3" max="3" width="19.59765625" customWidth="1"/>
  </cols>
  <sheetData>
    <row r="1" spans="1:3" ht="30" customHeight="1">
      <c r="A1" s="22" t="s">
        <v>37</v>
      </c>
      <c r="B1" s="22" t="s">
        <v>1</v>
      </c>
      <c r="C1" s="22" t="s">
        <v>1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  <row r="5" spans="1:3">
      <c r="A5" s="1"/>
      <c r="B5" s="1"/>
      <c r="C5" s="1"/>
    </row>
    <row r="6" spans="1:3" ht="48" customHeight="1">
      <c r="A6" s="13" t="s">
        <v>4</v>
      </c>
      <c r="B6" s="13" t="s">
        <v>5</v>
      </c>
      <c r="C6" s="13" t="s">
        <v>38</v>
      </c>
    </row>
    <row r="7" spans="1:3" ht="38.1" customHeight="1">
      <c r="A7" s="4">
        <v>8</v>
      </c>
      <c r="B7" s="5" t="s">
        <v>39</v>
      </c>
      <c r="C7" s="12">
        <f>'Bezugsmodell CSP'!O17</f>
        <v>0</v>
      </c>
    </row>
    <row r="8" spans="1:3" ht="38.1" customHeight="1">
      <c r="A8" s="4">
        <v>9</v>
      </c>
      <c r="B8" s="5" t="s">
        <v>40</v>
      </c>
      <c r="C8" s="12">
        <f>'Bezugsmodell Select Plus'!E8</f>
        <v>200000</v>
      </c>
    </row>
    <row r="9" spans="1:3" ht="38.1" customHeight="1">
      <c r="A9" s="4">
        <v>10</v>
      </c>
      <c r="B9" s="5" t="s">
        <v>41</v>
      </c>
      <c r="C9" s="12">
        <f>Dienstleistungen!F8</f>
        <v>0</v>
      </c>
    </row>
    <row r="10" spans="1:3" ht="38.1" customHeight="1"/>
    <row r="11" spans="1:3" ht="38.1" customHeight="1">
      <c r="A11" s="4">
        <v>11</v>
      </c>
      <c r="B11" s="5" t="s">
        <v>42</v>
      </c>
      <c r="C11" s="12">
        <f>SUM(C7:C9)</f>
        <v>200000</v>
      </c>
    </row>
    <row r="12" spans="1:3" ht="38.1" customHeight="1">
      <c r="A12" s="4">
        <v>12</v>
      </c>
      <c r="B12" s="5" t="s">
        <v>43</v>
      </c>
      <c r="C12" s="12">
        <f>C11*0.19</f>
        <v>38000</v>
      </c>
    </row>
    <row r="13" spans="1:3" ht="38.1" customHeight="1">
      <c r="A13" s="4">
        <v>13</v>
      </c>
      <c r="B13" s="5" t="s">
        <v>44</v>
      </c>
      <c r="C13" s="12">
        <f>SUM(C11:C12)</f>
        <v>238000</v>
      </c>
    </row>
    <row r="14" spans="1:3">
      <c r="A14" s="27" t="s">
        <v>23</v>
      </c>
      <c r="B14" s="27" t="s">
        <v>24</v>
      </c>
      <c r="C14" s="27" t="s">
        <v>24</v>
      </c>
    </row>
  </sheetData>
  <sheetProtection algorithmName="SHA-512" hashValue="HTuqEk7aVgMlIcZ8FpYYbIoxiXRSD2rs1HEojEUMr3fOjt3Vk/0RDctmzZoja3Px5/YoGxPoag902EjdO7/ODw==" saltValue="9vDgNeadSa5Mw+/EXhesHw==" spinCount="100000" sheet="1" objects="1" scenarios="1"/>
  <mergeCells count="2">
    <mergeCell ref="A1:C1"/>
    <mergeCell ref="A14:C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F210D-509A-413C-844A-89E59EA4AE85}">
  <dimension ref="A1:I8"/>
  <sheetViews>
    <sheetView showGridLines="0" workbookViewId="0">
      <selection sqref="A1:I8"/>
    </sheetView>
  </sheetViews>
  <sheetFormatPr baseColWidth="10" defaultColWidth="9" defaultRowHeight="13.8"/>
  <cols>
    <col min="1" max="1" width="12" customWidth="1"/>
    <col min="2" max="2" width="29" customWidth="1"/>
    <col min="3" max="3" width="53" customWidth="1"/>
    <col min="4" max="4" width="50.59765625" customWidth="1"/>
    <col min="5" max="5" width="11.5" customWidth="1"/>
    <col min="6" max="6" width="18" customWidth="1"/>
    <col min="7" max="7" width="53.19921875" customWidth="1"/>
    <col min="8" max="8" width="55.5" customWidth="1"/>
    <col min="9" max="9" width="55.8984375" customWidth="1"/>
  </cols>
  <sheetData>
    <row r="1" spans="1:9" ht="14.4" thickBot="1">
      <c r="A1" s="18" t="s">
        <v>45</v>
      </c>
      <c r="B1" s="18"/>
      <c r="C1" s="18"/>
      <c r="D1" s="18"/>
      <c r="E1" s="18"/>
      <c r="F1" s="18"/>
      <c r="G1" s="18"/>
      <c r="H1" s="18"/>
      <c r="I1" s="18"/>
    </row>
    <row r="2" spans="1:9" ht="14.4" thickBot="1">
      <c r="A2" s="18"/>
      <c r="B2" s="18"/>
      <c r="C2" s="18"/>
      <c r="D2" s="18"/>
      <c r="E2" s="18"/>
      <c r="F2" s="18"/>
      <c r="G2" s="18"/>
      <c r="H2" s="18"/>
      <c r="I2" s="18"/>
    </row>
    <row r="3" spans="1:9">
      <c r="G3" s="2"/>
      <c r="H3" s="2"/>
      <c r="I3" s="2"/>
    </row>
    <row r="4" spans="1:9" ht="45.9" customHeight="1">
      <c r="A4" s="14" t="s">
        <v>46</v>
      </c>
      <c r="B4" s="14" t="s">
        <v>47</v>
      </c>
      <c r="C4" s="14" t="s">
        <v>49</v>
      </c>
      <c r="D4" s="14" t="s">
        <v>50</v>
      </c>
      <c r="E4" s="14" t="s">
        <v>48</v>
      </c>
      <c r="F4" s="14" t="s">
        <v>51</v>
      </c>
      <c r="G4" s="15" t="s">
        <v>52</v>
      </c>
      <c r="H4" s="15" t="s">
        <v>53</v>
      </c>
      <c r="I4" s="15" t="s">
        <v>54</v>
      </c>
    </row>
    <row r="5" spans="1:9" ht="159.6">
      <c r="A5" s="8" t="s">
        <v>55</v>
      </c>
      <c r="B5" s="8" t="s">
        <v>56</v>
      </c>
      <c r="C5" s="9" t="s">
        <v>69</v>
      </c>
      <c r="D5" s="17"/>
      <c r="E5" s="10">
        <v>0.2</v>
      </c>
      <c r="F5" s="11"/>
      <c r="G5" s="19" t="s">
        <v>57</v>
      </c>
      <c r="H5" s="19" t="s">
        <v>58</v>
      </c>
      <c r="I5" s="19" t="s">
        <v>59</v>
      </c>
    </row>
    <row r="6" spans="1:9" ht="136.80000000000001">
      <c r="A6" s="8" t="s">
        <v>60</v>
      </c>
      <c r="B6" s="8" t="s">
        <v>61</v>
      </c>
      <c r="C6" s="9" t="s">
        <v>62</v>
      </c>
      <c r="D6" s="17"/>
      <c r="E6" s="10">
        <v>0.2</v>
      </c>
      <c r="F6" s="11"/>
      <c r="G6" s="20"/>
      <c r="H6" s="20"/>
      <c r="I6" s="20"/>
    </row>
    <row r="7" spans="1:9" ht="125.4">
      <c r="A7" s="8" t="s">
        <v>63</v>
      </c>
      <c r="B7" s="8" t="s">
        <v>64</v>
      </c>
      <c r="C7" s="9" t="s">
        <v>65</v>
      </c>
      <c r="D7" s="17"/>
      <c r="E7" s="10">
        <v>0.3</v>
      </c>
      <c r="F7" s="11"/>
      <c r="G7" s="20"/>
      <c r="H7" s="20"/>
      <c r="I7" s="20"/>
    </row>
    <row r="8" spans="1:9" ht="187.95" customHeight="1">
      <c r="A8" s="8" t="s">
        <v>66</v>
      </c>
      <c r="B8" s="8" t="s">
        <v>67</v>
      </c>
      <c r="C8" s="9" t="s">
        <v>68</v>
      </c>
      <c r="D8" s="17"/>
      <c r="E8" s="10">
        <v>0.3</v>
      </c>
      <c r="F8" s="11"/>
      <c r="G8" s="21"/>
      <c r="H8" s="21"/>
      <c r="I8" s="21"/>
    </row>
  </sheetData>
  <sheetProtection algorithmName="SHA-512" hashValue="eUGLGnkg7mZh30kACJze9Q/UlbCwepUVba0+qia3zeum41csvpL27H276jHEgcz1uwIhoetbot1W4A81qVG9VA==" saltValue="qadEEP8QSaoYVgPTAOE6yQ==" spinCount="100000" sheet="1" objects="1" scenarios="1"/>
  <mergeCells count="4">
    <mergeCell ref="A1:I2"/>
    <mergeCell ref="G5:G8"/>
    <mergeCell ref="H5:H8"/>
    <mergeCell ref="I5:I8"/>
  </mergeCells>
  <dataValidations count="1">
    <dataValidation type="whole" sqref="F5:F8" xr:uid="{E350A929-004A-4903-8291-7BCAFD8E6516}">
      <formula1>0</formula1>
      <formula2>5</formula2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0E48F38632EB0428C6389357F2F4B11" ma:contentTypeVersion="9" ma:contentTypeDescription="Ein neues Dokument erstellen." ma:contentTypeScope="" ma:versionID="c09bfeefebaefb3f87e9cdf0db64ca93">
  <xsd:schema xmlns:xsd="http://www.w3.org/2001/XMLSchema" xmlns:xs="http://www.w3.org/2001/XMLSchema" xmlns:p="http://schemas.microsoft.com/office/2006/metadata/properties" xmlns:ns2="fdb46694-5181-4435-9713-50dd6a6378e7" xmlns:ns3="fa0ec4d6-cb8c-40be-afa6-1cadf2748d8e" targetNamespace="http://schemas.microsoft.com/office/2006/metadata/properties" ma:root="true" ma:fieldsID="b156df74abca416ec828d1e6b4577ad3" ns2:_="" ns3:_="">
    <xsd:import namespace="fdb46694-5181-4435-9713-50dd6a6378e7"/>
    <xsd:import namespace="fa0ec4d6-cb8c-40be-afa6-1cadf2748d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46694-5181-4435-9713-50dd6a6378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6851f2e-c9b4-4935-9a3f-c103d95beba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0ec4d6-cb8c-40be-afa6-1cadf2748d8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9f1226b-4bea-463f-949f-82bf04100f0c}" ma:internalName="TaxCatchAll" ma:showField="CatchAllData" ma:web="fa0ec4d6-cb8c-40be-afa6-1cadf2748d8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b46694-5181-4435-9713-50dd6a6378e7">
      <Terms xmlns="http://schemas.microsoft.com/office/infopath/2007/PartnerControls"/>
    </lcf76f155ced4ddcb4097134ff3c332f>
    <TaxCatchAll xmlns="fa0ec4d6-cb8c-40be-afa6-1cadf2748d8e" xsi:nil="true"/>
  </documentManagement>
</p:properties>
</file>

<file path=customXml/itemProps1.xml><?xml version="1.0" encoding="utf-8"?>
<ds:datastoreItem xmlns:ds="http://schemas.openxmlformats.org/officeDocument/2006/customXml" ds:itemID="{5B571BA2-4AFF-4953-A153-74F3E11C5B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AB4CC1-89AF-4613-A743-97E682A29100}"/>
</file>

<file path=customXml/itemProps3.xml><?xml version="1.0" encoding="utf-8"?>
<ds:datastoreItem xmlns:ds="http://schemas.openxmlformats.org/officeDocument/2006/customXml" ds:itemID="{85641538-4609-4280-970E-1C575C2BD5A3}">
  <ds:schemaRefs>
    <ds:schemaRef ds:uri="fdb46694-5181-4435-9713-50dd6a6378e7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  <ds:schemaRef ds:uri="fa0ec4d6-cb8c-40be-afa6-1cadf2748d8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Bezugsmodell CSP</vt:lpstr>
      <vt:lpstr>Bezugsmodell Select Plus</vt:lpstr>
      <vt:lpstr>Dienstleistungen</vt:lpstr>
      <vt:lpstr>Gesamtpreisblatt</vt:lpstr>
      <vt:lpstr>Qualität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Arne Winterfeldt</cp:lastModifiedBy>
  <cp:revision/>
  <dcterms:created xsi:type="dcterms:W3CDTF">2026-09-01T12:26:44Z</dcterms:created>
  <dcterms:modified xsi:type="dcterms:W3CDTF">2026-09-11T09:47:37Z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0x010100F0E48F38632EB0428C6389357F2F4B11</vt:lpwstr>
  </property>
  <property fmtid="{D5CDD505-2E9C-101B-9397-08002B2CF9AE}" pid="3" name="MediaServiceImageTags">
    <vt:lpwstr/>
  </property>
</Properties>
</file>